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0" windowWidth="21840" windowHeight="13620" tabRatio="700"/>
  </bookViews>
  <sheets>
    <sheet name="catalogo lamina" sheetId="42" r:id="rId1"/>
  </sheets>
  <definedNames>
    <definedName name="_xlnm.Print_Area" localSheetId="0">'catalogo lamina'!$A$1:$G$74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7" i="42" l="1"/>
  <c r="A64" i="42" l="1"/>
  <c r="A66" i="42" l="1"/>
  <c r="A67" i="42" s="1"/>
  <c r="A68" i="42" s="1"/>
  <c r="A69" i="42" s="1"/>
  <c r="A70" i="42" s="1"/>
  <c r="A71" i="42" l="1"/>
  <c r="A73" i="42" s="1"/>
  <c r="A72" i="42"/>
  <c r="A57" i="42"/>
  <c r="A58" i="42" s="1"/>
  <c r="A59" i="42" s="1"/>
  <c r="A60" i="42" s="1"/>
  <c r="A61" i="42" s="1"/>
  <c r="A62" i="42" s="1"/>
  <c r="A63" i="42" s="1"/>
  <c r="A46" i="42"/>
  <c r="A47" i="42" s="1"/>
  <c r="A48" i="42" s="1"/>
  <c r="A49" i="42" s="1"/>
  <c r="A50" i="42" s="1"/>
  <c r="A51" i="42" s="1"/>
  <c r="A52" i="42" s="1"/>
  <c r="A53" i="42" s="1"/>
  <c r="A54" i="42" s="1"/>
  <c r="A36" i="42"/>
  <c r="A37" i="42" s="1"/>
  <c r="A38" i="42" s="1"/>
  <c r="A39" i="42" s="1"/>
  <c r="A40" i="42" s="1"/>
  <c r="A41" i="42" s="1"/>
  <c r="A42" i="42" s="1"/>
  <c r="A43" i="42" s="1"/>
  <c r="A44" i="42" s="1"/>
  <c r="A28" i="42"/>
  <c r="A29" i="42" s="1"/>
  <c r="A30" i="42" s="1"/>
  <c r="A31" i="42" s="1"/>
  <c r="A32" i="42" s="1"/>
  <c r="A33" i="42" s="1"/>
  <c r="A34" i="42" s="1"/>
  <c r="A20" i="42"/>
  <c r="A21" i="42" s="1"/>
  <c r="A13" i="42"/>
  <c r="A14" i="42" s="1"/>
  <c r="A15" i="42" s="1"/>
  <c r="A16" i="42" s="1"/>
  <c r="A22" i="42" l="1"/>
  <c r="A23" i="42" s="1"/>
  <c r="A24" i="42" s="1"/>
  <c r="A25" i="42" s="1"/>
  <c r="A26" i="42" s="1"/>
</calcChain>
</file>

<file path=xl/sharedStrings.xml><?xml version="1.0" encoding="utf-8"?>
<sst xmlns="http://schemas.openxmlformats.org/spreadsheetml/2006/main" count="128" uniqueCount="55">
  <si>
    <t>Descripción de los Conceptos</t>
  </si>
  <si>
    <t xml:space="preserve"> </t>
  </si>
  <si>
    <t>No.</t>
  </si>
  <si>
    <t>Unidad</t>
  </si>
  <si>
    <t>Cantidad</t>
  </si>
  <si>
    <t>Importe</t>
  </si>
  <si>
    <t>m2</t>
  </si>
  <si>
    <t>lote</t>
  </si>
  <si>
    <t>Limpieza general para entrega de obra, incluye: mano de obra, materiales necesarios, herramienta, equipo, retiro de basura y escombro a lugar permitido por las autoridades y todo lo necesario para su correcta ejecución.</t>
  </si>
  <si>
    <t>En lámina de azotea suministro y aplicación de impermeabilizante asfáltico Fester Microseal 2F fibratado base agua. Incluye: suministro y elevación de materiales, mano de obra, herramienta, equipo y todo lo necesario para su correcta ejecución.</t>
  </si>
  <si>
    <t>Fecha:</t>
  </si>
  <si>
    <t>Precio Unitario</t>
  </si>
  <si>
    <t>A</t>
  </si>
  <si>
    <t>OBREGÓN CENTRO</t>
  </si>
  <si>
    <t>ml</t>
  </si>
  <si>
    <t>Limpieza general para entrega de obra, incluye: mano de obra, materiales necesarios, andamios, herramienta, equipo,  retiro de basura y escombro a lugar permitido por las autoridades y todo lo necesario para su correcta ejecución.</t>
  </si>
  <si>
    <t>DEPARTAMENTO DE ADQUISICIONES</t>
  </si>
  <si>
    <t>Desmantelamiento de caballete central y botaguas perimetrales y laterales, incluye: mano de obra, materiales necesarios, herramienta, equipo, retiro de basura y escombro a lugar permitido por las autoridades y todo lo necesario para su correcta ejecución.</t>
  </si>
  <si>
    <t xml:space="preserve">Suministro, habilitado e instalación de lamina galvanizada KR-18 lamina zintro calibre 24 rolada en sitio con lamina lisa de 2 pies engargoladora con clips forjados con lamina lisa pintro calibre 24 y colchoneta de fibra de vidrio de 3", incluye: maquina roladora, portarrollo, grua para cargar y descargar, transporte de material, suministro de materiales, cortes y rolado de lamina para su adaptación en campo, mano de obra, herramienta, equipo y todo lo necesario para su correcta ejecución. </t>
  </si>
  <si>
    <t xml:space="preserve">Suministro, fabricación e instalación de botaguas de 61 cms de desarrollo a base de lamina galvanizada lisa calibre 20, incluye: dobles, sellados, fijacion, grua para cargar y descargar, transporte de material, suministro de materiales, mano de obra, herramienta, equipo y todo lo necesario para su correcta ejecución. </t>
  </si>
  <si>
    <t>B</t>
  </si>
  <si>
    <t>OBREGÓN NAINARI</t>
  </si>
  <si>
    <t>GIMNASIO BASQUETBOL</t>
  </si>
  <si>
    <t>Sellado de caballete con sellador de poliuretano Superseal P de Fester y posteriormente aplicación de dos capas de elastomérico blanco garantía 5 años en franja de 30 cm. Incluye: limpieza y lavado de la superficie, pijado, mano de obra, materiales, andamios, limpieza y retiro de materiales sobrantes fuera del Instituto a lugar permitido por autoridades.(Se aceptan las siguientes marcas: Sherwin William, Fester, Osel Plata, Impac, Thermotek, Imperquimia, Sun Glare Nasa Coat 10 años). Anexar ficha técnica.</t>
  </si>
  <si>
    <t>LV-1200 (Ingenieria Industrial)</t>
  </si>
  <si>
    <t>BIBLIOTECA</t>
  </si>
  <si>
    <t>LV-800</t>
  </si>
  <si>
    <t>C</t>
  </si>
  <si>
    <t>NAVOJOA SUR</t>
  </si>
  <si>
    <t>Limpieza general para entrega de obra, incluye: mano de obra, materiales necesarios, andamios, herramienta, equipo, retiro de basura y escombro a lugar permitido por las autoridades y todo lo necesario para su correcta ejecución.</t>
  </si>
  <si>
    <t>OFICINAS ÁREA MANTENIMIENTO</t>
  </si>
  <si>
    <t xml:space="preserve">Suministro, habilitado e instalación de cubierta a base de lamina galvanizada KR-18 lamina zintro calibre 24 rolada en sitio con lamina lisa de 2 pies engargoladora con clips forjados con lamina lisa pintro calibre 24 y colchoneta de fibra de vidrio de 3", incluye: maquina roladora, portarrollo, grua para cargar y descargar, transporte de material, suministro de materiales, cortes y rolado de lamina para su adaptación en campo, mano de obra, herramienta, equipo y todo lo necesario para su correcta ejecución. </t>
  </si>
  <si>
    <t>Mantenimiento a Techos de Lámina de Varios Edificios, Unidad Obregón, Campus Centro y Nainari; Unidad Navojoa, Campus Sur.</t>
  </si>
  <si>
    <t>Precio Unitario Con Letra</t>
  </si>
  <si>
    <t>Subtotal:</t>
  </si>
  <si>
    <t>Desmantelamiento de lamina rectangular, incluye: mano de obra, materiales necesarios, herramienta, equipo, retiro de basura y escombro a lugar permitido por las autoridades y todo lo necesario para su correcta ejecución.</t>
  </si>
  <si>
    <r>
      <t>Suministro e instalacion de acrilicos trasnparentes multytecho</t>
    </r>
    <r>
      <rPr>
        <sz val="11"/>
        <color rgb="FFFF0000"/>
        <rFont val="Calibri"/>
        <family val="2"/>
        <scheme val="minor"/>
      </rPr>
      <t xml:space="preserve"> de 120 cms de ancho,</t>
    </r>
    <r>
      <rPr>
        <sz val="11"/>
        <rFont val="Calibri"/>
        <family val="2"/>
        <scheme val="minor"/>
      </rPr>
      <t xml:space="preserve"> incluye: pijas y selladores, molduras, suministro de material, mano de obra, equipo,herramienta y todo lo necesario para su correcta ejecución.</t>
    </r>
  </si>
  <si>
    <r>
      <t>Desmantelamiento de crilicos existentes</t>
    </r>
    <r>
      <rPr>
        <sz val="11"/>
        <color rgb="FFFF0000"/>
        <rFont val="Calibri"/>
        <family val="2"/>
        <scheme val="minor"/>
      </rPr>
      <t xml:space="preserve"> de 120 cms de ancho</t>
    </r>
    <r>
      <rPr>
        <sz val="11"/>
        <rFont val="Calibri"/>
        <family val="2"/>
        <scheme val="minor"/>
      </rPr>
      <t>, incluye: material, mano de obra, equipo y herramienta.</t>
    </r>
  </si>
  <si>
    <t>Sellado de union de canalon y lamina de azotea con sellador de poliuretano Superseal P de Fester y posteriormente aplicación de dos capas de elastomérico blanco garantía 5 años en franja de 30 cm. Incluye: limpieza y lavado de la superficie, pijado, mano de obra, materiales, andamios, limpieza y retiro de materiales sobrantes fuera del Instituto a lugar permitido por autoridades.(Se aceptan las siguientes marcas: Sherwin William, Fester, Osel Plata, Impac, Thermotek, Imperquimia, Sun Glare Nasa Coat 10 años). Anexar ficha técnica.</t>
  </si>
  <si>
    <t>Sellado de union de canalon y pretil en azotea con sellador de poliuretano Superseal P de Fester y posteriormente aplicación de dos capas de elastomérico blanco garantía 5 años en franja de 30 cm. Incluye: limpieza y lavado de la superficie, pijado, mano de obra, materiales, andamios, limpieza y retiro de materiales sobrantes fuera del Instituto a lugar permitido por autoridades.(Se aceptan las siguientes marcas: Sherwin William, Fester, Osel Plata, Impac, Thermotek, Imperquimia, Sun Glare Nasa Coat 10 años). Anexar ficha técnica.</t>
  </si>
  <si>
    <t>se elimina concepto</t>
  </si>
  <si>
    <t>Desmantelamiento de lámina existente, incluye: mano de obra, materiales necesarios, herramienta, equipo, retiro de basura y escombro a lugar permitido por las autoridades y todo lo necesario para su correcta ejecución.</t>
  </si>
  <si>
    <r>
      <t xml:space="preserve">Suministro, fabricación e instalación de caballete de 60 cms de desarrollo a base de lamina galvanizada lisa calibre 20, incluye: dobles, </t>
    </r>
    <r>
      <rPr>
        <sz val="11"/>
        <color rgb="FFFF0000"/>
        <rFont val="Calibri"/>
        <family val="2"/>
        <scheme val="minor"/>
      </rPr>
      <t>cortes de cejas para acomodo de lamina nueva</t>
    </r>
    <r>
      <rPr>
        <sz val="11"/>
        <rFont val="Calibri"/>
        <family val="2"/>
        <scheme val="minor"/>
      </rPr>
      <t xml:space="preserve">, sellados, fijacion, grua para cargar y descargar, transporte de material, suministro de materiales, mano de obra, herramienta, equipo y todo lo necesario para su correcta ejecución. </t>
    </r>
  </si>
  <si>
    <r>
      <t xml:space="preserve">Suministro e instalación de estructura para recibir nueva lamina, consiste en PTR de </t>
    </r>
    <r>
      <rPr>
        <sz val="11"/>
        <color rgb="FFFF0000"/>
        <rFont val="Calibri"/>
        <family val="2"/>
        <scheme val="minor"/>
      </rPr>
      <t xml:space="preserve">3x2" </t>
    </r>
    <r>
      <rPr>
        <sz val="11"/>
        <rFont val="Calibri"/>
        <family val="2"/>
        <scheme val="minor"/>
      </rPr>
      <t xml:space="preserve">cal 14 </t>
    </r>
    <r>
      <rPr>
        <sz val="11"/>
        <color rgb="FFFF0000"/>
        <rFont val="Calibri"/>
        <family val="2"/>
        <scheme val="minor"/>
      </rPr>
      <t xml:space="preserve"> con aplicacion de dos capas de fondo anticorrosivo, y tacón de madera de 3"x2-1/2"x8 cm de largo para dar altura con una perforación de ∅ 1/4" en el centro para el paso de la pija, con pija de 6", incluye: grua para cargar y descargar, transporte de material, suministro de materiales, fondo anticorrosivo, mano de obra, herramienta, equipo y todo lo necesario para su correcta ejecución.  </t>
    </r>
    <r>
      <rPr>
        <sz val="11"/>
        <rFont val="Calibri"/>
        <family val="2"/>
        <scheme val="minor"/>
      </rPr>
      <t xml:space="preserve">
</t>
    </r>
  </si>
  <si>
    <t>Se elimina concepto</t>
  </si>
  <si>
    <r>
      <t xml:space="preserve">Suministro, fabricación, soldadura e instalación de canaleta pluvial con lamina galvanizada lisa cal 14, </t>
    </r>
    <r>
      <rPr>
        <sz val="11"/>
        <color rgb="FFFF0000"/>
        <rFont val="Calibri"/>
        <family val="2"/>
        <scheme val="minor"/>
      </rPr>
      <t xml:space="preserve">soldado, de 122 cms de desarrollo. </t>
    </r>
    <r>
      <rPr>
        <sz val="11"/>
        <rFont val="Calibri"/>
        <family val="2"/>
        <scheme val="minor"/>
      </rPr>
      <t xml:space="preserve">incluye: </t>
    </r>
    <r>
      <rPr>
        <sz val="11"/>
        <color rgb="FFFF0000"/>
        <rFont val="Calibri"/>
        <family val="2"/>
        <scheme val="minor"/>
      </rPr>
      <t>soldadura, aplicacion de cromato de zinc y pintura galvanizada en soldadura,</t>
    </r>
    <r>
      <rPr>
        <sz val="11"/>
        <rFont val="Calibri"/>
        <family val="2"/>
        <scheme val="minor"/>
      </rPr>
      <t xml:space="preserve"> consumibles, selladores, grua para cargar y descargar, transporte de material, suministro de materiales, mano de obra, herramienta, equipo y todo lo necesario para su correcta ejecución. </t>
    </r>
  </si>
  <si>
    <t>pza</t>
  </si>
  <si>
    <t>Desmantelamiento de lamina existente, incluye: mano de obra, materiales necesarios, herramienta, equipo, retiro de basura y escombro a lugar permitido por las autoridades y todo lo necesario para su correcta ejecución.</t>
  </si>
  <si>
    <t xml:space="preserve">Suministro, fabricación, soldadura e instalación de cuello para bajada pluvial de 6" de diametro, con lamina galvanizada lisa cal 14, soldado, de 122 cms de desarrollo. incluye: soldadura, aplicacion de cromato de zinc y pintura galvanizada en soldadura, consumibles, selladores, grua para cargar y descargar, transporte de material, suministro de materiales, mano de obra, herramienta, equipo y todo lo necesario para su correcta ejecución. </t>
  </si>
  <si>
    <r>
      <t>Suministro e instalación de estructura para recibir nueva lamina, consiste en PTR de</t>
    </r>
    <r>
      <rPr>
        <sz val="11"/>
        <color rgb="FFFF0000"/>
        <rFont val="Calibri"/>
        <family val="2"/>
        <scheme val="minor"/>
      </rPr>
      <t xml:space="preserve"> 3x2"</t>
    </r>
    <r>
      <rPr>
        <sz val="11"/>
        <rFont val="Calibri"/>
        <family val="2"/>
        <scheme val="minor"/>
      </rPr>
      <t xml:space="preserve"> cal 14  </t>
    </r>
    <r>
      <rPr>
        <sz val="11"/>
        <color rgb="FFFF0000"/>
        <rFont val="Calibri"/>
        <family val="2"/>
        <scheme val="minor"/>
      </rPr>
      <t xml:space="preserve">con aplicacion de dos capas de fondo anticorrosivo, y tacón de madera de 3"x2-1/2"x8 cm de largo para dar altura con una perforación de ∅ 1/4" en el centro para el paso de la pija, con pija de 6", incluye: grua para cargar y descargar, transporte de material, suministro de materiales, fondo anticorrosivo, mano de obra, herramienta, equipo y todo lo necesario para su correcta ejecución.  </t>
    </r>
    <r>
      <rPr>
        <sz val="11"/>
        <rFont val="Calibri"/>
        <family val="2"/>
        <scheme val="minor"/>
      </rPr>
      <t xml:space="preserve">
</t>
    </r>
  </si>
  <si>
    <r>
      <t xml:space="preserve">Suministro, fabricación, soldadura e instalación de canaleta pluvial con lamina galvanizada lisa cal 14, </t>
    </r>
    <r>
      <rPr>
        <sz val="11"/>
        <color rgb="FFFF0000"/>
        <rFont val="Calibri"/>
        <family val="2"/>
        <scheme val="minor"/>
      </rPr>
      <t>soldado, de 122 cms de desarrollo</t>
    </r>
    <r>
      <rPr>
        <sz val="11"/>
        <rFont val="Calibri"/>
        <family val="2"/>
        <scheme val="minor"/>
      </rPr>
      <t xml:space="preserve">. incluye: </t>
    </r>
    <r>
      <rPr>
        <sz val="11"/>
        <color rgb="FFFF0000"/>
        <rFont val="Calibri"/>
        <family val="2"/>
        <scheme val="minor"/>
      </rPr>
      <t>soldadura, aplicacion de cromato de zinc y pintura galvanizada en soldadura</t>
    </r>
    <r>
      <rPr>
        <sz val="11"/>
        <rFont val="Calibri"/>
        <family val="2"/>
        <scheme val="minor"/>
      </rPr>
      <t xml:space="preserve">, consumibles, selladores, grua para cargar y descargar, transporte de material, suministro de materiales, mano de obra, herramienta, equipo y todo lo necesario para su correcta ejecución. </t>
    </r>
  </si>
  <si>
    <r>
      <t>Suministro, fabricación e instalación de caballete de 60 cms de desarrollo a base de lamina galvanizada lisa calibre 20, incluye: dobles, c</t>
    </r>
    <r>
      <rPr>
        <sz val="11"/>
        <color rgb="FFFF0000"/>
        <rFont val="Calibri"/>
        <family val="2"/>
        <scheme val="minor"/>
      </rPr>
      <t>ortes de cejas para acomodo de lamina nueva</t>
    </r>
    <r>
      <rPr>
        <sz val="11"/>
        <rFont val="Calibri"/>
        <family val="2"/>
        <scheme val="minor"/>
      </rPr>
      <t>, sellados, fijacion, grua para cargar y descargar, transporte de material, suministro de materiales, mano de obra, herramienta, equipo y todo lo necesario para su correcta ejecución.</t>
    </r>
  </si>
  <si>
    <t xml:space="preserve">                                               Departamento de Obras y Adaptaciones</t>
  </si>
  <si>
    <t xml:space="preserve">                                                                                   Catálogo de Conceptos</t>
  </si>
  <si>
    <t>Desmantelamiento de madera existente dañada y reponer la misma, incluye: mano de obra, suministro de materiales necesarios, herramienta, equipo, retiro de basura y escombro a lugar permitido por las autoridades y todo lo necesario para su correcta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</si>
</sst>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.00"/>
    <numFmt numFmtId="166" formatCode="dd\-mm\-yy;@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sz val="10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5" fillId="0" borderId="0"/>
    <xf numFmtId="0" fontId="4" fillId="0" borderId="0"/>
    <xf numFmtId="0" fontId="3" fillId="0" borderId="0"/>
    <xf numFmtId="0" fontId="5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</cellStyleXfs>
  <cellXfs count="78">
    <xf numFmtId="0" fontId="0" fillId="0" borderId="0" xfId="0"/>
    <xf numFmtId="2" fontId="8" fillId="0" borderId="0" xfId="0" applyNumberFormat="1" applyFont="1" applyFill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right" vertical="top" wrapText="1"/>
    </xf>
    <xf numFmtId="165" fontId="9" fillId="2" borderId="2" xfId="0" applyNumberFormat="1" applyFont="1" applyFill="1" applyBorder="1" applyAlignment="1">
      <alignment horizontal="right" vertical="top" wrapText="1"/>
    </xf>
    <xf numFmtId="165" fontId="9" fillId="2" borderId="3" xfId="0" applyNumberFormat="1" applyFont="1" applyFill="1" applyBorder="1" applyAlignment="1">
      <alignment horizontal="right" vertical="top" wrapText="1"/>
    </xf>
    <xf numFmtId="2" fontId="9" fillId="2" borderId="4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right" vertical="top" wrapText="1"/>
    </xf>
    <xf numFmtId="165" fontId="9" fillId="2" borderId="0" xfId="0" applyNumberFormat="1" applyFont="1" applyFill="1" applyBorder="1" applyAlignment="1">
      <alignment horizontal="right" vertical="top" wrapText="1"/>
    </xf>
    <xf numFmtId="165" fontId="9" fillId="2" borderId="5" xfId="0" applyNumberFormat="1" applyFont="1" applyFill="1" applyBorder="1" applyAlignment="1">
      <alignment horizontal="right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right" vertical="top" wrapText="1"/>
    </xf>
    <xf numFmtId="166" fontId="9" fillId="2" borderId="5" xfId="0" applyNumberFormat="1" applyFont="1" applyFill="1" applyBorder="1" applyAlignment="1">
      <alignment horizontal="left" vertical="top" wrapText="1"/>
    </xf>
    <xf numFmtId="2" fontId="10" fillId="3" borderId="8" xfId="8" applyNumberFormat="1" applyFont="1" applyFill="1" applyBorder="1" applyAlignment="1">
      <alignment horizontal="center" vertical="top" wrapText="1"/>
    </xf>
    <xf numFmtId="0" fontId="10" fillId="3" borderId="6" xfId="8" applyFont="1" applyFill="1" applyBorder="1" applyAlignment="1">
      <alignment horizontal="left" vertical="top" wrapText="1"/>
    </xf>
    <xf numFmtId="0" fontId="10" fillId="3" borderId="6" xfId="8" applyFont="1" applyFill="1" applyBorder="1" applyAlignment="1">
      <alignment horizontal="center" vertical="top" wrapText="1"/>
    </xf>
    <xf numFmtId="2" fontId="10" fillId="3" borderId="6" xfId="8" applyNumberFormat="1" applyFont="1" applyFill="1" applyBorder="1" applyAlignment="1">
      <alignment horizontal="center" vertical="top" wrapText="1"/>
    </xf>
    <xf numFmtId="4" fontId="10" fillId="3" borderId="7" xfId="8" applyNumberFormat="1" applyFont="1" applyFill="1" applyBorder="1" applyAlignment="1">
      <alignment horizontal="left" vertical="top" wrapText="1"/>
    </xf>
    <xf numFmtId="4" fontId="8" fillId="0" borderId="0" xfId="0" applyNumberFormat="1" applyFont="1" applyAlignment="1">
      <alignment vertical="top" wrapText="1"/>
    </xf>
    <xf numFmtId="2" fontId="8" fillId="0" borderId="8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right" vertical="top" wrapText="1"/>
    </xf>
    <xf numFmtId="165" fontId="8" fillId="0" borderId="6" xfId="0" applyNumberFormat="1" applyFont="1" applyFill="1" applyBorder="1" applyAlignment="1">
      <alignment horizontal="right" vertical="top"/>
    </xf>
    <xf numFmtId="165" fontId="8" fillId="0" borderId="0" xfId="0" applyNumberFormat="1" applyFont="1" applyAlignment="1">
      <alignment vertical="top" wrapText="1"/>
    </xf>
    <xf numFmtId="165" fontId="8" fillId="0" borderId="7" xfId="0" applyNumberFormat="1" applyFont="1" applyFill="1" applyBorder="1" applyAlignment="1">
      <alignment horizontal="right" vertical="top"/>
    </xf>
    <xf numFmtId="165" fontId="8" fillId="0" borderId="11" xfId="0" applyNumberFormat="1" applyFont="1" applyFill="1" applyBorder="1" applyAlignment="1">
      <alignment horizontal="right" vertical="top"/>
    </xf>
    <xf numFmtId="165" fontId="8" fillId="2" borderId="12" xfId="0" applyNumberFormat="1" applyFont="1" applyFill="1" applyBorder="1" applyAlignment="1">
      <alignment horizontal="right" vertical="top" wrapText="1"/>
    </xf>
    <xf numFmtId="165" fontId="8" fillId="2" borderId="13" xfId="0" applyNumberFormat="1" applyFont="1" applyFill="1" applyBorder="1" applyAlignment="1">
      <alignment horizontal="right" vertical="top" wrapText="1"/>
    </xf>
    <xf numFmtId="2" fontId="10" fillId="4" borderId="8" xfId="8" applyNumberFormat="1" applyFont="1" applyFill="1" applyBorder="1" applyAlignment="1">
      <alignment horizontal="center" vertical="top" wrapText="1"/>
    </xf>
    <xf numFmtId="0" fontId="10" fillId="4" borderId="6" xfId="8" applyFont="1" applyFill="1" applyBorder="1" applyAlignment="1">
      <alignment horizontal="left" vertical="top" wrapText="1"/>
    </xf>
    <xf numFmtId="0" fontId="10" fillId="4" borderId="6" xfId="8" applyFont="1" applyFill="1" applyBorder="1" applyAlignment="1">
      <alignment horizontal="center" vertical="top" wrapText="1"/>
    </xf>
    <xf numFmtId="2" fontId="10" fillId="4" borderId="6" xfId="8" applyNumberFormat="1" applyFont="1" applyFill="1" applyBorder="1" applyAlignment="1">
      <alignment horizontal="center" vertical="top" wrapText="1"/>
    </xf>
    <xf numFmtId="4" fontId="10" fillId="4" borderId="7" xfId="8" applyNumberFormat="1" applyFont="1" applyFill="1" applyBorder="1" applyAlignment="1">
      <alignment horizontal="left" vertical="top" wrapText="1"/>
    </xf>
    <xf numFmtId="165" fontId="8" fillId="0" borderId="9" xfId="0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center" vertical="top" wrapText="1"/>
    </xf>
    <xf numFmtId="2" fontId="10" fillId="4" borderId="14" xfId="8" applyNumberFormat="1" applyFont="1" applyFill="1" applyBorder="1" applyAlignment="1">
      <alignment horizontal="center" vertical="top" wrapText="1"/>
    </xf>
    <xf numFmtId="0" fontId="10" fillId="4" borderId="15" xfId="8" applyFont="1" applyFill="1" applyBorder="1" applyAlignment="1">
      <alignment horizontal="left" vertical="top" wrapText="1"/>
    </xf>
    <xf numFmtId="0" fontId="10" fillId="4" borderId="15" xfId="8" applyFont="1" applyFill="1" applyBorder="1" applyAlignment="1">
      <alignment horizontal="center" vertical="top" wrapText="1"/>
    </xf>
    <xf numFmtId="2" fontId="10" fillId="4" borderId="15" xfId="8" applyNumberFormat="1" applyFont="1" applyFill="1" applyBorder="1" applyAlignment="1">
      <alignment horizontal="center" vertical="top" wrapText="1"/>
    </xf>
    <xf numFmtId="4" fontId="10" fillId="4" borderId="16" xfId="8" applyNumberFormat="1" applyFont="1" applyFill="1" applyBorder="1" applyAlignment="1">
      <alignment horizontal="left" vertical="top" wrapText="1"/>
    </xf>
    <xf numFmtId="2" fontId="10" fillId="3" borderId="17" xfId="8" applyNumberFormat="1" applyFont="1" applyFill="1" applyBorder="1" applyAlignment="1">
      <alignment horizontal="center" vertical="center" wrapText="1"/>
    </xf>
    <xf numFmtId="0" fontId="10" fillId="3" borderId="18" xfId="8" applyFont="1" applyFill="1" applyBorder="1" applyAlignment="1">
      <alignment horizontal="center" vertical="center" wrapText="1"/>
    </xf>
    <xf numFmtId="2" fontId="10" fillId="3" borderId="18" xfId="8" applyNumberFormat="1" applyFont="1" applyFill="1" applyBorder="1" applyAlignment="1">
      <alignment horizontal="center" vertical="center" wrapText="1" shrinkToFit="1"/>
    </xf>
    <xf numFmtId="4" fontId="10" fillId="3" borderId="19" xfId="8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 wrapText="1"/>
    </xf>
    <xf numFmtId="2" fontId="10" fillId="3" borderId="20" xfId="8" applyNumberFormat="1" applyFont="1" applyFill="1" applyBorder="1" applyAlignment="1">
      <alignment horizontal="center" vertical="center" wrapText="1" shrinkToFit="1"/>
    </xf>
    <xf numFmtId="165" fontId="8" fillId="2" borderId="0" xfId="0" applyNumberFormat="1" applyFont="1" applyFill="1" applyBorder="1" applyAlignment="1">
      <alignment horizontal="right" vertical="top" wrapText="1"/>
    </xf>
    <xf numFmtId="0" fontId="11" fillId="0" borderId="6" xfId="0" applyFont="1" applyFill="1" applyBorder="1" applyAlignment="1">
      <alignment horizontal="center" vertical="top" wrapText="1"/>
    </xf>
    <xf numFmtId="14" fontId="11" fillId="2" borderId="0" xfId="0" applyNumberFormat="1" applyFont="1" applyFill="1" applyBorder="1" applyAlignment="1">
      <alignment horizontal="right" vertical="top" wrapText="1"/>
    </xf>
    <xf numFmtId="2" fontId="11" fillId="0" borderId="8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vertical="top" wrapText="1"/>
    </xf>
    <xf numFmtId="4" fontId="11" fillId="0" borderId="6" xfId="0" applyNumberFormat="1" applyFont="1" applyFill="1" applyBorder="1" applyAlignment="1">
      <alignment horizontal="right" vertical="top" wrapText="1"/>
    </xf>
    <xf numFmtId="2" fontId="11" fillId="0" borderId="10" xfId="0" applyNumberFormat="1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horizontal="center" vertical="top" wrapText="1"/>
    </xf>
    <xf numFmtId="4" fontId="11" fillId="0" borderId="11" xfId="0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</cellXfs>
  <cellStyles count="16">
    <cellStyle name="Millares 2" xfId="1"/>
    <cellStyle name="Millares 2 2" xfId="11"/>
    <cellStyle name="Millares 2 3" xfId="2"/>
    <cellStyle name="Millares 3" xfId="3"/>
    <cellStyle name="Moneda 2" xfId="13"/>
    <cellStyle name="Normal" xfId="0" builtinId="0"/>
    <cellStyle name="Normal 2" xfId="4"/>
    <cellStyle name="Normal 2 2" xfId="9"/>
    <cellStyle name="Normal 3" xfId="5"/>
    <cellStyle name="Normal 3 3 2" xfId="14"/>
    <cellStyle name="Normal 4" xfId="8"/>
    <cellStyle name="Normal 5" xfId="6"/>
    <cellStyle name="Normal 6" xfId="10"/>
    <cellStyle name="Normal 7" xfId="7"/>
    <cellStyle name="Normal 8" xfId="12"/>
    <cellStyle name="Normal 9 3" xfId="15"/>
  </cellStyles>
  <dxfs count="0"/>
  <tableStyles count="0" defaultTableStyle="TableStyleMedium9" defaultPivotStyle="PivotStyleLight16"/>
  <colors>
    <mruColors>
      <color rgb="FF0000FF"/>
      <color rgb="FF006D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576692</xdr:colOff>
      <xdr:row>1</xdr:row>
      <xdr:rowOff>95250</xdr:rowOff>
    </xdr:from>
    <xdr:to>
      <xdr:col>6</xdr:col>
      <xdr:colOff>842960</xdr:colOff>
      <xdr:row>4</xdr:row>
      <xdr:rowOff>59531</xdr:rowOff>
    </xdr:to>
    <xdr:pic>
      <xdr:nvPicPr>
        <xdr:cNvPr id="6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2442" y="285750"/>
          <a:ext cx="2111737" cy="583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192885</xdr:colOff>
      <xdr:row>1</xdr:row>
      <xdr:rowOff>9525</xdr:rowOff>
    </xdr:from>
    <xdr:to>
      <xdr:col>1</xdr:col>
      <xdr:colOff>1381434</xdr:colOff>
      <xdr:row>5</xdr:row>
      <xdr:rowOff>83343</xdr:rowOff>
    </xdr:to>
    <xdr:pic>
      <xdr:nvPicPr>
        <xdr:cNvPr id="7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5" y="200025"/>
          <a:ext cx="1521924" cy="919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topLeftCell="A31" zoomScale="80" zoomScaleNormal="80" workbookViewId="0">
      <selection activeCell="D37" sqref="D37"/>
    </sheetView>
  </sheetViews>
  <sheetFormatPr baseColWidth="10" defaultRowHeight="15" x14ac:dyDescent="0.2"/>
  <cols>
    <col min="1" max="1" width="5" style="1" bestFit="1" customWidth="1"/>
    <col min="2" max="2" width="40" style="2" customWidth="1"/>
    <col min="3" max="3" width="7.42578125" style="3" bestFit="1" customWidth="1"/>
    <col min="4" max="4" width="8.85546875" style="4" bestFit="1" customWidth="1"/>
    <col min="5" max="5" width="13.42578125" style="5" bestFit="1" customWidth="1"/>
    <col min="6" max="6" width="14.28515625" style="5" bestFit="1" customWidth="1"/>
    <col min="7" max="7" width="15.140625" style="5" bestFit="1" customWidth="1"/>
    <col min="8" max="8" width="12.5703125" style="2" bestFit="1" customWidth="1"/>
    <col min="9" max="16384" width="11.42578125" style="2"/>
  </cols>
  <sheetData>
    <row r="1" spans="1:8" x14ac:dyDescent="0.2">
      <c r="A1" s="6" t="s">
        <v>1</v>
      </c>
      <c r="B1" s="7"/>
      <c r="C1" s="8"/>
      <c r="D1" s="9"/>
      <c r="E1" s="10"/>
      <c r="F1" s="10"/>
      <c r="G1" s="11"/>
    </row>
    <row r="2" spans="1:8" x14ac:dyDescent="0.2">
      <c r="A2" s="64"/>
      <c r="B2" s="65"/>
      <c r="C2" s="65"/>
      <c r="D2" s="65"/>
      <c r="E2" s="65"/>
      <c r="F2" s="65"/>
      <c r="G2" s="66"/>
    </row>
    <row r="3" spans="1:8" ht="18.75" x14ac:dyDescent="0.2">
      <c r="A3" s="67" t="s">
        <v>52</v>
      </c>
      <c r="B3" s="68"/>
      <c r="C3" s="68"/>
      <c r="D3" s="68"/>
      <c r="E3" s="68"/>
      <c r="F3" s="68"/>
      <c r="G3" s="69"/>
    </row>
    <row r="4" spans="1:8" x14ac:dyDescent="0.2">
      <c r="A4" s="70"/>
      <c r="B4" s="71"/>
      <c r="C4" s="71"/>
      <c r="D4" s="71"/>
      <c r="E4" s="71"/>
      <c r="F4" s="71"/>
      <c r="G4" s="72"/>
    </row>
    <row r="5" spans="1:8" x14ac:dyDescent="0.2">
      <c r="A5" s="73" t="s">
        <v>53</v>
      </c>
      <c r="B5" s="74"/>
      <c r="C5" s="74"/>
      <c r="D5" s="74"/>
      <c r="E5" s="74"/>
      <c r="F5" s="74"/>
      <c r="G5" s="75"/>
    </row>
    <row r="6" spans="1:8" x14ac:dyDescent="0.2">
      <c r="A6" s="12"/>
      <c r="B6" s="13"/>
      <c r="C6" s="52"/>
      <c r="D6" s="14"/>
      <c r="E6" s="15"/>
      <c r="F6" s="15"/>
      <c r="G6" s="16"/>
    </row>
    <row r="7" spans="1:8" x14ac:dyDescent="0.2">
      <c r="A7" s="12"/>
      <c r="B7" s="76" t="s">
        <v>32</v>
      </c>
      <c r="C7" s="77"/>
      <c r="D7" s="77"/>
      <c r="E7" s="15"/>
      <c r="F7" s="15"/>
      <c r="G7" s="16"/>
    </row>
    <row r="8" spans="1:8" x14ac:dyDescent="0.2">
      <c r="A8" s="17"/>
      <c r="B8" s="77"/>
      <c r="C8" s="77"/>
      <c r="D8" s="77"/>
      <c r="E8" s="18" t="s">
        <v>10</v>
      </c>
      <c r="F8" s="56">
        <v>44881</v>
      </c>
      <c r="G8" s="19"/>
    </row>
    <row r="9" spans="1:8" ht="15.75" thickBot="1" x14ac:dyDescent="0.25">
      <c r="A9" s="12"/>
      <c r="B9" s="13"/>
      <c r="C9" s="42"/>
      <c r="D9" s="14"/>
      <c r="E9" s="15"/>
      <c r="F9" s="15"/>
      <c r="G9" s="16"/>
    </row>
    <row r="10" spans="1:8" s="3" customFormat="1" ht="30.75" thickBot="1" x14ac:dyDescent="0.25">
      <c r="A10" s="48" t="s">
        <v>2</v>
      </c>
      <c r="B10" s="49" t="s">
        <v>0</v>
      </c>
      <c r="C10" s="49" t="s">
        <v>3</v>
      </c>
      <c r="D10" s="49" t="s">
        <v>4</v>
      </c>
      <c r="E10" s="50" t="s">
        <v>11</v>
      </c>
      <c r="F10" s="53" t="s">
        <v>33</v>
      </c>
      <c r="G10" s="51" t="s">
        <v>5</v>
      </c>
    </row>
    <row r="11" spans="1:8" x14ac:dyDescent="0.2">
      <c r="A11" s="43" t="s">
        <v>12</v>
      </c>
      <c r="B11" s="44" t="s">
        <v>13</v>
      </c>
      <c r="C11" s="45"/>
      <c r="D11" s="45"/>
      <c r="E11" s="46"/>
      <c r="F11" s="46"/>
      <c r="G11" s="47"/>
    </row>
    <row r="12" spans="1:8" x14ac:dyDescent="0.2">
      <c r="A12" s="20">
        <v>1</v>
      </c>
      <c r="B12" s="21" t="s">
        <v>16</v>
      </c>
      <c r="C12" s="22"/>
      <c r="D12" s="22"/>
      <c r="E12" s="23"/>
      <c r="F12" s="23"/>
      <c r="G12" s="24"/>
      <c r="H12" s="25"/>
    </row>
    <row r="13" spans="1:8" ht="90" x14ac:dyDescent="0.2">
      <c r="A13" s="26">
        <f>A12+0.01</f>
        <v>1.01</v>
      </c>
      <c r="B13" s="27" t="s">
        <v>35</v>
      </c>
      <c r="C13" s="55" t="s">
        <v>6</v>
      </c>
      <c r="D13" s="29">
        <v>228</v>
      </c>
      <c r="E13" s="30"/>
      <c r="F13" s="30"/>
      <c r="G13" s="32"/>
    </row>
    <row r="14" spans="1:8" ht="180" x14ac:dyDescent="0.2">
      <c r="A14" s="26">
        <f t="shared" ref="A14:A16" si="0">A13+0.01</f>
        <v>1.02</v>
      </c>
      <c r="B14" s="27" t="s">
        <v>18</v>
      </c>
      <c r="C14" s="28" t="s">
        <v>6</v>
      </c>
      <c r="D14" s="29">
        <v>228</v>
      </c>
      <c r="E14" s="30"/>
      <c r="F14" s="30"/>
      <c r="G14" s="32"/>
    </row>
    <row r="15" spans="1:8" ht="135" x14ac:dyDescent="0.2">
      <c r="A15" s="26">
        <f t="shared" si="0"/>
        <v>1.03</v>
      </c>
      <c r="B15" s="27" t="s">
        <v>42</v>
      </c>
      <c r="C15" s="55" t="s">
        <v>14</v>
      </c>
      <c r="D15" s="29">
        <v>19</v>
      </c>
      <c r="E15" s="30"/>
      <c r="F15" s="30"/>
      <c r="G15" s="32"/>
    </row>
    <row r="16" spans="1:8" ht="90" x14ac:dyDescent="0.2">
      <c r="A16" s="26">
        <f t="shared" si="0"/>
        <v>1.04</v>
      </c>
      <c r="B16" s="27" t="s">
        <v>15</v>
      </c>
      <c r="C16" s="28" t="s">
        <v>7</v>
      </c>
      <c r="D16" s="29">
        <v>1</v>
      </c>
      <c r="E16" s="30"/>
      <c r="F16" s="30"/>
      <c r="G16" s="32"/>
    </row>
    <row r="17" spans="1:8" ht="105" x14ac:dyDescent="0.2">
      <c r="A17" s="57">
        <f>A16+0.01</f>
        <v>1.05</v>
      </c>
      <c r="B17" s="58" t="s">
        <v>54</v>
      </c>
      <c r="C17" s="55" t="s">
        <v>6</v>
      </c>
      <c r="D17" s="59">
        <v>20</v>
      </c>
      <c r="E17" s="30"/>
      <c r="F17" s="30"/>
      <c r="G17" s="32"/>
    </row>
    <row r="18" spans="1:8" x14ac:dyDescent="0.2">
      <c r="A18" s="36" t="s">
        <v>20</v>
      </c>
      <c r="B18" s="37" t="s">
        <v>21</v>
      </c>
      <c r="C18" s="38"/>
      <c r="D18" s="38"/>
      <c r="E18" s="39"/>
      <c r="F18" s="39"/>
      <c r="G18" s="40"/>
    </row>
    <row r="19" spans="1:8" x14ac:dyDescent="0.2">
      <c r="A19" s="20">
        <v>2</v>
      </c>
      <c r="B19" s="21" t="s">
        <v>22</v>
      </c>
      <c r="C19" s="22"/>
      <c r="D19" s="22"/>
      <c r="E19" s="23"/>
      <c r="F19" s="23"/>
      <c r="G19" s="24"/>
      <c r="H19" s="25"/>
    </row>
    <row r="20" spans="1:8" ht="45" x14ac:dyDescent="0.2">
      <c r="A20" s="26">
        <f>A19+0.01</f>
        <v>2.0099999999999998</v>
      </c>
      <c r="B20" s="27" t="s">
        <v>37</v>
      </c>
      <c r="C20" s="55" t="s">
        <v>14</v>
      </c>
      <c r="D20" s="29">
        <v>170</v>
      </c>
      <c r="E20" s="30"/>
      <c r="F20" s="30"/>
      <c r="G20" s="32"/>
    </row>
    <row r="21" spans="1:8" ht="90" x14ac:dyDescent="0.2">
      <c r="A21" s="26">
        <f t="shared" ref="A21:A26" si="1">A20+0.01</f>
        <v>2.02</v>
      </c>
      <c r="B21" s="27" t="s">
        <v>36</v>
      </c>
      <c r="C21" s="55" t="s">
        <v>14</v>
      </c>
      <c r="D21" s="29">
        <v>170</v>
      </c>
      <c r="E21" s="30"/>
      <c r="F21" s="30"/>
      <c r="G21" s="32"/>
    </row>
    <row r="22" spans="1:8" ht="195" x14ac:dyDescent="0.2">
      <c r="A22" s="26">
        <f t="shared" si="1"/>
        <v>2.0299999999999998</v>
      </c>
      <c r="B22" s="27" t="s">
        <v>23</v>
      </c>
      <c r="C22" s="28" t="s">
        <v>14</v>
      </c>
      <c r="D22" s="29">
        <v>65</v>
      </c>
      <c r="E22" s="30"/>
      <c r="F22" s="30"/>
      <c r="G22" s="32"/>
    </row>
    <row r="23" spans="1:8" ht="90" x14ac:dyDescent="0.2">
      <c r="A23" s="26">
        <f t="shared" si="1"/>
        <v>2.04</v>
      </c>
      <c r="B23" s="27" t="s">
        <v>9</v>
      </c>
      <c r="C23" s="28" t="s">
        <v>6</v>
      </c>
      <c r="D23" s="29">
        <v>1500</v>
      </c>
      <c r="E23" s="30"/>
      <c r="F23" s="30"/>
      <c r="G23" s="32"/>
    </row>
    <row r="24" spans="1:8" ht="90" x14ac:dyDescent="0.2">
      <c r="A24" s="26">
        <f t="shared" si="1"/>
        <v>2.0499999999999998</v>
      </c>
      <c r="B24" s="27" t="s">
        <v>8</v>
      </c>
      <c r="C24" s="28" t="s">
        <v>7</v>
      </c>
      <c r="D24" s="29">
        <v>1</v>
      </c>
      <c r="E24" s="30"/>
      <c r="F24" s="30"/>
      <c r="G24" s="32"/>
    </row>
    <row r="25" spans="1:8" ht="210" x14ac:dyDescent="0.2">
      <c r="A25" s="57">
        <f t="shared" si="1"/>
        <v>2.06</v>
      </c>
      <c r="B25" s="58" t="s">
        <v>38</v>
      </c>
      <c r="C25" s="55" t="s">
        <v>14</v>
      </c>
      <c r="D25" s="59">
        <v>33.5</v>
      </c>
      <c r="E25" s="30"/>
      <c r="F25" s="30"/>
      <c r="G25" s="32"/>
    </row>
    <row r="26" spans="1:8" ht="210" x14ac:dyDescent="0.2">
      <c r="A26" s="57">
        <f t="shared" si="1"/>
        <v>2.0699999999999998</v>
      </c>
      <c r="B26" s="58" t="s">
        <v>39</v>
      </c>
      <c r="C26" s="55" t="s">
        <v>14</v>
      </c>
      <c r="D26" s="59">
        <v>33.5</v>
      </c>
      <c r="E26" s="30"/>
      <c r="F26" s="30"/>
      <c r="G26" s="32"/>
    </row>
    <row r="27" spans="1:8" x14ac:dyDescent="0.2">
      <c r="A27" s="20">
        <v>3</v>
      </c>
      <c r="B27" s="21" t="s">
        <v>24</v>
      </c>
      <c r="C27" s="22"/>
      <c r="D27" s="22"/>
      <c r="E27" s="23"/>
      <c r="F27" s="23"/>
      <c r="G27" s="24"/>
      <c r="H27" s="25"/>
    </row>
    <row r="28" spans="1:8" ht="105" x14ac:dyDescent="0.2">
      <c r="A28" s="26">
        <f>A27+0.01</f>
        <v>3.01</v>
      </c>
      <c r="B28" s="27" t="s">
        <v>17</v>
      </c>
      <c r="C28" s="55" t="s">
        <v>14</v>
      </c>
      <c r="D28" s="29">
        <v>290</v>
      </c>
      <c r="E28" s="30"/>
      <c r="F28" s="30"/>
      <c r="G28" s="32"/>
    </row>
    <row r="29" spans="1:8" ht="195" x14ac:dyDescent="0.2">
      <c r="A29" s="26">
        <f t="shared" ref="A29:A32" si="2">A28+0.01</f>
        <v>3.02</v>
      </c>
      <c r="B29" s="27" t="s">
        <v>43</v>
      </c>
      <c r="C29" s="55" t="s">
        <v>14</v>
      </c>
      <c r="D29" s="29">
        <v>1100</v>
      </c>
      <c r="E29" s="30"/>
      <c r="F29" s="30"/>
      <c r="G29" s="32"/>
    </row>
    <row r="30" spans="1:8" ht="180" x14ac:dyDescent="0.2">
      <c r="A30" s="26">
        <f t="shared" si="2"/>
        <v>3.03</v>
      </c>
      <c r="B30" s="27" t="s">
        <v>18</v>
      </c>
      <c r="C30" s="28" t="s">
        <v>6</v>
      </c>
      <c r="D30" s="29">
        <v>1120</v>
      </c>
      <c r="E30" s="30"/>
      <c r="F30" s="30"/>
      <c r="G30" s="32"/>
    </row>
    <row r="31" spans="1:8" ht="165" x14ac:dyDescent="0.2">
      <c r="A31" s="26">
        <f t="shared" si="2"/>
        <v>3.04</v>
      </c>
      <c r="B31" s="27" t="s">
        <v>45</v>
      </c>
      <c r="C31" s="55" t="s">
        <v>14</v>
      </c>
      <c r="D31" s="29">
        <v>104</v>
      </c>
      <c r="E31" s="30"/>
      <c r="F31" s="30"/>
      <c r="G31" s="32"/>
    </row>
    <row r="32" spans="1:8" ht="120" x14ac:dyDescent="0.2">
      <c r="A32" s="26">
        <f t="shared" si="2"/>
        <v>3.05</v>
      </c>
      <c r="B32" s="27" t="s">
        <v>19</v>
      </c>
      <c r="C32" s="55" t="s">
        <v>14</v>
      </c>
      <c r="D32" s="29">
        <v>186</v>
      </c>
      <c r="E32" s="30"/>
      <c r="F32" s="30"/>
      <c r="G32" s="32"/>
    </row>
    <row r="33" spans="1:8" ht="90" x14ac:dyDescent="0.2">
      <c r="A33" s="26">
        <f>A32+0.01</f>
        <v>3.06</v>
      </c>
      <c r="B33" s="27" t="s">
        <v>15</v>
      </c>
      <c r="C33" s="28" t="s">
        <v>7</v>
      </c>
      <c r="D33" s="29">
        <v>1</v>
      </c>
      <c r="E33" s="30"/>
      <c r="F33" s="30"/>
      <c r="G33" s="32"/>
    </row>
    <row r="34" spans="1:8" ht="165" x14ac:dyDescent="0.2">
      <c r="A34" s="57">
        <f>A33+0.01</f>
        <v>3.07</v>
      </c>
      <c r="B34" s="58" t="s">
        <v>48</v>
      </c>
      <c r="C34" s="55" t="s">
        <v>46</v>
      </c>
      <c r="D34" s="59">
        <v>16</v>
      </c>
      <c r="E34" s="30"/>
      <c r="F34" s="30"/>
      <c r="G34" s="32"/>
    </row>
    <row r="35" spans="1:8" x14ac:dyDescent="0.2">
      <c r="A35" s="20">
        <v>4</v>
      </c>
      <c r="B35" s="21" t="s">
        <v>25</v>
      </c>
      <c r="C35" s="22"/>
      <c r="D35" s="22"/>
      <c r="E35" s="23"/>
      <c r="F35" s="23"/>
      <c r="G35" s="24"/>
      <c r="H35" s="31"/>
    </row>
    <row r="36" spans="1:8" ht="105" x14ac:dyDescent="0.2">
      <c r="A36" s="26">
        <f>A35+0.01</f>
        <v>4.01</v>
      </c>
      <c r="B36" s="27" t="s">
        <v>17</v>
      </c>
      <c r="C36" s="55" t="s">
        <v>14</v>
      </c>
      <c r="D36" s="29">
        <v>546.4</v>
      </c>
      <c r="E36" s="30"/>
      <c r="F36" s="30"/>
      <c r="G36" s="32"/>
    </row>
    <row r="37" spans="1:8" x14ac:dyDescent="0.2">
      <c r="A37" s="26">
        <f t="shared" ref="A37:A44" si="3">A36+0.01</f>
        <v>4.0199999999999996</v>
      </c>
      <c r="B37" s="58" t="s">
        <v>44</v>
      </c>
      <c r="C37" s="55"/>
      <c r="D37" s="29"/>
      <c r="E37" s="30"/>
      <c r="F37" s="30"/>
      <c r="G37" s="32"/>
    </row>
    <row r="38" spans="1:8" ht="180" x14ac:dyDescent="0.2">
      <c r="A38" s="26">
        <f t="shared" si="3"/>
        <v>4.03</v>
      </c>
      <c r="B38" s="27" t="s">
        <v>18</v>
      </c>
      <c r="C38" s="28" t="s">
        <v>6</v>
      </c>
      <c r="D38" s="29">
        <v>1750</v>
      </c>
      <c r="E38" s="30"/>
      <c r="F38" s="30"/>
      <c r="G38" s="32"/>
    </row>
    <row r="39" spans="1:8" ht="165" x14ac:dyDescent="0.2">
      <c r="A39" s="26">
        <f t="shared" si="3"/>
        <v>4.04</v>
      </c>
      <c r="B39" s="27" t="s">
        <v>45</v>
      </c>
      <c r="C39" s="55" t="s">
        <v>14</v>
      </c>
      <c r="D39" s="29">
        <v>130.6</v>
      </c>
      <c r="E39" s="30"/>
      <c r="F39" s="30"/>
      <c r="G39" s="32"/>
    </row>
    <row r="40" spans="1:8" ht="135" x14ac:dyDescent="0.2">
      <c r="A40" s="26">
        <f t="shared" si="3"/>
        <v>4.05</v>
      </c>
      <c r="B40" s="27" t="s">
        <v>42</v>
      </c>
      <c r="C40" s="55" t="s">
        <v>14</v>
      </c>
      <c r="D40" s="29">
        <v>65.2</v>
      </c>
      <c r="E40" s="30"/>
      <c r="F40" s="30"/>
      <c r="G40" s="32"/>
    </row>
    <row r="41" spans="1:8" ht="120" x14ac:dyDescent="0.2">
      <c r="A41" s="26">
        <f t="shared" si="3"/>
        <v>4.0599999999999996</v>
      </c>
      <c r="B41" s="27" t="s">
        <v>19</v>
      </c>
      <c r="C41" s="55" t="s">
        <v>14</v>
      </c>
      <c r="D41" s="29">
        <v>220</v>
      </c>
      <c r="E41" s="30"/>
      <c r="F41" s="30"/>
      <c r="G41" s="32"/>
    </row>
    <row r="42" spans="1:8" ht="90" x14ac:dyDescent="0.2">
      <c r="A42" s="26">
        <f t="shared" si="3"/>
        <v>4.07</v>
      </c>
      <c r="B42" s="27" t="s">
        <v>15</v>
      </c>
      <c r="C42" s="28" t="s">
        <v>7</v>
      </c>
      <c r="D42" s="29">
        <v>1</v>
      </c>
      <c r="E42" s="30"/>
      <c r="F42" s="30"/>
      <c r="G42" s="32"/>
    </row>
    <row r="43" spans="1:8" ht="90" x14ac:dyDescent="0.2">
      <c r="A43" s="57">
        <f t="shared" si="3"/>
        <v>4.08</v>
      </c>
      <c r="B43" s="58" t="s">
        <v>47</v>
      </c>
      <c r="C43" s="55" t="s">
        <v>6</v>
      </c>
      <c r="D43" s="59">
        <v>1750</v>
      </c>
      <c r="E43" s="30"/>
      <c r="F43" s="30"/>
      <c r="G43" s="32"/>
    </row>
    <row r="44" spans="1:8" ht="165" x14ac:dyDescent="0.2">
      <c r="A44" s="57">
        <f t="shared" si="3"/>
        <v>4.09</v>
      </c>
      <c r="B44" s="58" t="s">
        <v>48</v>
      </c>
      <c r="C44" s="55" t="s">
        <v>46</v>
      </c>
      <c r="D44" s="59">
        <v>16</v>
      </c>
      <c r="E44" s="30"/>
      <c r="F44" s="30"/>
      <c r="G44" s="32"/>
    </row>
    <row r="45" spans="1:8" x14ac:dyDescent="0.2">
      <c r="A45" s="20">
        <v>5</v>
      </c>
      <c r="B45" s="21" t="s">
        <v>26</v>
      </c>
      <c r="C45" s="22"/>
      <c r="D45" s="22"/>
      <c r="E45" s="23"/>
      <c r="F45" s="23"/>
      <c r="G45" s="24"/>
      <c r="H45" s="25"/>
    </row>
    <row r="46" spans="1:8" ht="105" x14ac:dyDescent="0.2">
      <c r="A46" s="26">
        <f>A45+0.01</f>
        <v>5.01</v>
      </c>
      <c r="B46" s="27" t="s">
        <v>17</v>
      </c>
      <c r="C46" s="55" t="s">
        <v>14</v>
      </c>
      <c r="D46" s="29">
        <v>144</v>
      </c>
      <c r="E46" s="30"/>
      <c r="F46" s="30"/>
      <c r="G46" s="32"/>
    </row>
    <row r="47" spans="1:8" x14ac:dyDescent="0.2">
      <c r="A47" s="26">
        <f t="shared" ref="A47:A54" si="4">A46+0.01</f>
        <v>5.0199999999999996</v>
      </c>
      <c r="B47" s="58" t="s">
        <v>44</v>
      </c>
      <c r="C47" s="55"/>
      <c r="D47" s="29"/>
      <c r="E47" s="30"/>
      <c r="F47" s="30"/>
      <c r="G47" s="32"/>
    </row>
    <row r="48" spans="1:8" ht="195" x14ac:dyDescent="0.2">
      <c r="A48" s="26">
        <f t="shared" si="4"/>
        <v>5.03</v>
      </c>
      <c r="B48" s="27" t="s">
        <v>31</v>
      </c>
      <c r="C48" s="28" t="s">
        <v>6</v>
      </c>
      <c r="D48" s="29">
        <v>1230</v>
      </c>
      <c r="E48" s="30"/>
      <c r="F48" s="30"/>
      <c r="G48" s="32"/>
    </row>
    <row r="49" spans="1:10" ht="165" x14ac:dyDescent="0.2">
      <c r="A49" s="26">
        <f t="shared" si="4"/>
        <v>5.04</v>
      </c>
      <c r="B49" s="27" t="s">
        <v>50</v>
      </c>
      <c r="C49" s="55" t="s">
        <v>14</v>
      </c>
      <c r="D49" s="29">
        <v>90</v>
      </c>
      <c r="E49" s="30"/>
      <c r="F49" s="30"/>
      <c r="G49" s="32"/>
    </row>
    <row r="50" spans="1:10" ht="135" x14ac:dyDescent="0.2">
      <c r="A50" s="26">
        <f t="shared" si="4"/>
        <v>5.05</v>
      </c>
      <c r="B50" s="27" t="s">
        <v>51</v>
      </c>
      <c r="C50" s="55" t="s">
        <v>14</v>
      </c>
      <c r="D50" s="29">
        <v>45</v>
      </c>
      <c r="E50" s="30"/>
      <c r="F50" s="30"/>
      <c r="G50" s="32"/>
    </row>
    <row r="51" spans="1:10" ht="120" x14ac:dyDescent="0.2">
      <c r="A51" s="26">
        <f t="shared" si="4"/>
        <v>5.0599999999999996</v>
      </c>
      <c r="B51" s="27" t="s">
        <v>19</v>
      </c>
      <c r="C51" s="55" t="s">
        <v>14</v>
      </c>
      <c r="D51" s="29">
        <v>90</v>
      </c>
      <c r="E51" s="30"/>
      <c r="F51" s="30"/>
      <c r="G51" s="32"/>
    </row>
    <row r="52" spans="1:10" ht="90" x14ac:dyDescent="0.2">
      <c r="A52" s="26">
        <f t="shared" si="4"/>
        <v>5.07</v>
      </c>
      <c r="B52" s="27" t="s">
        <v>15</v>
      </c>
      <c r="C52" s="28" t="s">
        <v>7</v>
      </c>
      <c r="D52" s="29">
        <v>1</v>
      </c>
      <c r="E52" s="30"/>
      <c r="F52" s="30"/>
      <c r="G52" s="32"/>
    </row>
    <row r="53" spans="1:10" ht="90" x14ac:dyDescent="0.2">
      <c r="A53" s="57">
        <f t="shared" si="4"/>
        <v>5.08</v>
      </c>
      <c r="B53" s="58" t="s">
        <v>47</v>
      </c>
      <c r="C53" s="55" t="s">
        <v>6</v>
      </c>
      <c r="D53" s="59">
        <v>1230</v>
      </c>
      <c r="E53" s="30"/>
      <c r="F53" s="30"/>
      <c r="G53" s="32"/>
    </row>
    <row r="54" spans="1:10" ht="165" x14ac:dyDescent="0.2">
      <c r="A54" s="57">
        <f t="shared" si="4"/>
        <v>5.09</v>
      </c>
      <c r="B54" s="58" t="s">
        <v>48</v>
      </c>
      <c r="C54" s="55" t="s">
        <v>46</v>
      </c>
      <c r="D54" s="59">
        <v>24</v>
      </c>
      <c r="E54" s="30"/>
      <c r="F54" s="30"/>
      <c r="G54" s="32"/>
    </row>
    <row r="55" spans="1:10" x14ac:dyDescent="0.2">
      <c r="A55" s="36" t="s">
        <v>27</v>
      </c>
      <c r="B55" s="37" t="s">
        <v>28</v>
      </c>
      <c r="C55" s="38"/>
      <c r="D55" s="38"/>
      <c r="E55" s="39"/>
      <c r="F55" s="39"/>
      <c r="G55" s="40"/>
    </row>
    <row r="56" spans="1:10" x14ac:dyDescent="0.2">
      <c r="A56" s="20">
        <v>6</v>
      </c>
      <c r="B56" s="21" t="s">
        <v>25</v>
      </c>
      <c r="C56" s="22"/>
      <c r="D56" s="22"/>
      <c r="E56" s="23"/>
      <c r="F56" s="23"/>
      <c r="G56" s="24"/>
      <c r="H56" s="25"/>
    </row>
    <row r="57" spans="1:10" ht="105" x14ac:dyDescent="0.2">
      <c r="A57" s="26">
        <f>A56+0.01</f>
        <v>6.01</v>
      </c>
      <c r="B57" s="27" t="s">
        <v>17</v>
      </c>
      <c r="C57" s="28" t="s">
        <v>14</v>
      </c>
      <c r="D57" s="29">
        <v>215</v>
      </c>
      <c r="E57" s="30"/>
      <c r="F57" s="30"/>
      <c r="G57" s="32"/>
      <c r="J57" s="31"/>
    </row>
    <row r="58" spans="1:10" ht="195" x14ac:dyDescent="0.2">
      <c r="A58" s="26">
        <f t="shared" ref="A58:A64" si="5">A57+0.01</f>
        <v>6.02</v>
      </c>
      <c r="B58" s="27" t="s">
        <v>49</v>
      </c>
      <c r="C58" s="28" t="s">
        <v>14</v>
      </c>
      <c r="D58" s="29">
        <v>250</v>
      </c>
      <c r="E58" s="30"/>
      <c r="F58" s="30"/>
      <c r="G58" s="32"/>
    </row>
    <row r="59" spans="1:10" ht="180" x14ac:dyDescent="0.2">
      <c r="A59" s="26">
        <f t="shared" si="5"/>
        <v>6.03</v>
      </c>
      <c r="B59" s="27" t="s">
        <v>18</v>
      </c>
      <c r="C59" s="28" t="s">
        <v>6</v>
      </c>
      <c r="D59" s="29">
        <v>85.95</v>
      </c>
      <c r="E59" s="30"/>
      <c r="F59" s="30"/>
      <c r="G59" s="32"/>
      <c r="H59" s="25"/>
    </row>
    <row r="60" spans="1:10" ht="165" x14ac:dyDescent="0.2">
      <c r="A60" s="26">
        <f t="shared" si="5"/>
        <v>6.04</v>
      </c>
      <c r="B60" s="27" t="s">
        <v>50</v>
      </c>
      <c r="C60" s="28" t="s">
        <v>14</v>
      </c>
      <c r="D60" s="29">
        <v>83.8</v>
      </c>
      <c r="E60" s="30"/>
      <c r="F60" s="30"/>
      <c r="G60" s="32"/>
    </row>
    <row r="61" spans="1:10" ht="135" x14ac:dyDescent="0.2">
      <c r="A61" s="26">
        <f t="shared" si="5"/>
        <v>6.05</v>
      </c>
      <c r="B61" s="27" t="s">
        <v>51</v>
      </c>
      <c r="C61" s="28" t="s">
        <v>14</v>
      </c>
      <c r="D61" s="29">
        <v>45</v>
      </c>
      <c r="E61" s="30"/>
      <c r="F61" s="30"/>
      <c r="G61" s="32"/>
    </row>
    <row r="62" spans="1:10" ht="120" x14ac:dyDescent="0.2">
      <c r="A62" s="26">
        <f t="shared" si="5"/>
        <v>6.06</v>
      </c>
      <c r="B62" s="27" t="s">
        <v>19</v>
      </c>
      <c r="C62" s="28" t="s">
        <v>14</v>
      </c>
      <c r="D62" s="29">
        <v>83.8</v>
      </c>
      <c r="E62" s="30"/>
      <c r="F62" s="30"/>
      <c r="G62" s="32"/>
    </row>
    <row r="63" spans="1:10" ht="90" x14ac:dyDescent="0.2">
      <c r="A63" s="26">
        <f t="shared" si="5"/>
        <v>6.07</v>
      </c>
      <c r="B63" s="27" t="s">
        <v>29</v>
      </c>
      <c r="C63" s="28" t="s">
        <v>7</v>
      </c>
      <c r="D63" s="29">
        <v>1</v>
      </c>
      <c r="E63" s="30"/>
      <c r="F63" s="30"/>
      <c r="G63" s="32"/>
    </row>
    <row r="64" spans="1:10" ht="165" x14ac:dyDescent="0.2">
      <c r="A64" s="57">
        <f t="shared" si="5"/>
        <v>6.08</v>
      </c>
      <c r="B64" s="58" t="s">
        <v>48</v>
      </c>
      <c r="C64" s="55" t="s">
        <v>46</v>
      </c>
      <c r="D64" s="59">
        <v>16</v>
      </c>
      <c r="E64" s="30"/>
      <c r="F64" s="30"/>
      <c r="G64" s="32"/>
    </row>
    <row r="65" spans="1:7" x14ac:dyDescent="0.2">
      <c r="A65" s="20">
        <v>7</v>
      </c>
      <c r="B65" s="21" t="s">
        <v>30</v>
      </c>
      <c r="C65" s="22"/>
      <c r="D65" s="22"/>
      <c r="E65" s="23"/>
      <c r="F65" s="23"/>
      <c r="G65" s="24"/>
    </row>
    <row r="66" spans="1:7" ht="105" x14ac:dyDescent="0.2">
      <c r="A66" s="26">
        <f t="shared" ref="A66:A71" si="6">A65+0.01</f>
        <v>7.01</v>
      </c>
      <c r="B66" s="27" t="s">
        <v>17</v>
      </c>
      <c r="C66" s="28" t="s">
        <v>14</v>
      </c>
      <c r="D66" s="29">
        <v>52.44</v>
      </c>
      <c r="E66" s="30"/>
      <c r="F66" s="30"/>
      <c r="G66" s="32"/>
    </row>
    <row r="67" spans="1:7" x14ac:dyDescent="0.2">
      <c r="A67" s="26">
        <f t="shared" si="6"/>
        <v>7.02</v>
      </c>
      <c r="B67" s="58" t="s">
        <v>44</v>
      </c>
      <c r="C67" s="28"/>
      <c r="D67" s="29"/>
      <c r="E67" s="30"/>
      <c r="F67" s="30"/>
      <c r="G67" s="32"/>
    </row>
    <row r="68" spans="1:7" ht="180" x14ac:dyDescent="0.2">
      <c r="A68" s="26">
        <f t="shared" si="6"/>
        <v>7.03</v>
      </c>
      <c r="B68" s="27" t="s">
        <v>18</v>
      </c>
      <c r="C68" s="28" t="s">
        <v>6</v>
      </c>
      <c r="D68" s="29">
        <v>23.12</v>
      </c>
      <c r="E68" s="30"/>
      <c r="F68" s="30"/>
      <c r="G68" s="32"/>
    </row>
    <row r="69" spans="1:7" ht="165" x14ac:dyDescent="0.2">
      <c r="A69" s="26">
        <f t="shared" si="6"/>
        <v>7.04</v>
      </c>
      <c r="B69" s="27" t="s">
        <v>50</v>
      </c>
      <c r="C69" s="28" t="s">
        <v>14</v>
      </c>
      <c r="D69" s="29">
        <v>22.26</v>
      </c>
      <c r="E69" s="30"/>
      <c r="F69" s="30"/>
      <c r="G69" s="32"/>
    </row>
    <row r="70" spans="1:7" x14ac:dyDescent="0.2">
      <c r="A70" s="57">
        <f t="shared" si="6"/>
        <v>7.05</v>
      </c>
      <c r="B70" s="58" t="s">
        <v>40</v>
      </c>
      <c r="C70" s="28"/>
      <c r="D70" s="29"/>
      <c r="E70" s="30"/>
      <c r="F70" s="30"/>
      <c r="G70" s="32"/>
    </row>
    <row r="71" spans="1:7" ht="120" x14ac:dyDescent="0.2">
      <c r="A71" s="26">
        <f t="shared" si="6"/>
        <v>7.06</v>
      </c>
      <c r="B71" s="27" t="s">
        <v>19</v>
      </c>
      <c r="C71" s="28" t="s">
        <v>14</v>
      </c>
      <c r="D71" s="29">
        <v>22.26</v>
      </c>
      <c r="E71" s="30"/>
      <c r="F71" s="30"/>
      <c r="G71" s="32"/>
    </row>
    <row r="72" spans="1:7" ht="90" x14ac:dyDescent="0.2">
      <c r="A72" s="26">
        <f>A70+0.01</f>
        <v>7.06</v>
      </c>
      <c r="B72" s="27" t="s">
        <v>29</v>
      </c>
      <c r="C72" s="28" t="s">
        <v>7</v>
      </c>
      <c r="D72" s="29">
        <v>1</v>
      </c>
      <c r="E72" s="30"/>
      <c r="F72" s="30"/>
      <c r="G72" s="32"/>
    </row>
    <row r="73" spans="1:7" ht="90.75" thickBot="1" x14ac:dyDescent="0.25">
      <c r="A73" s="60">
        <f>A71+0.01</f>
        <v>7.07</v>
      </c>
      <c r="B73" s="61" t="s">
        <v>41</v>
      </c>
      <c r="C73" s="62" t="s">
        <v>6</v>
      </c>
      <c r="D73" s="63">
        <v>23.12</v>
      </c>
      <c r="E73" s="33"/>
      <c r="F73" s="33"/>
      <c r="G73" s="41"/>
    </row>
    <row r="74" spans="1:7" ht="15.75" thickBot="1" x14ac:dyDescent="0.25">
      <c r="E74" s="54"/>
      <c r="F74" s="34" t="s">
        <v>34</v>
      </c>
      <c r="G74" s="35"/>
    </row>
  </sheetData>
  <mergeCells count="5">
    <mergeCell ref="A2:G2"/>
    <mergeCell ref="A3:G3"/>
    <mergeCell ref="A4:G4"/>
    <mergeCell ref="A5:G5"/>
    <mergeCell ref="B7:D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catalogo lamina</vt:lpstr>
      <vt:lpstr>'catalogo lamina'!Área_de_impresión</vt:lpstr>
    </vt:vector>
  </TitlesOfParts>
  <Company>Itson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Olivia Guadalupe Cornejo Lomelí</cp:lastModifiedBy>
  <cp:lastPrinted>2022-11-10T19:43:58Z</cp:lastPrinted>
  <dcterms:created xsi:type="dcterms:W3CDTF">2001-02-20T17:48:28Z</dcterms:created>
  <dcterms:modified xsi:type="dcterms:W3CDTF">2022-11-10T22:40:42Z</dcterms:modified>
</cp:coreProperties>
</file>